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95" yWindow="300" windowWidth="13455" windowHeight="10905"/>
  </bookViews>
  <sheets>
    <sheet name="госстандарт" sheetId="2" r:id="rId1"/>
  </sheets>
  <definedNames>
    <definedName name="_xlnm.Print_Area" localSheetId="0">госстандарт!$A$1:$D$31</definedName>
  </definedNames>
  <calcPr calcId="125725"/>
</workbook>
</file>

<file path=xl/calcChain.xml><?xml version="1.0" encoding="utf-8"?>
<calcChain xmlns="http://schemas.openxmlformats.org/spreadsheetml/2006/main">
  <c r="B30" i="2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D30"/>
  <c r="D31" s="1"/>
  <c r="C30"/>
  <c r="C31"/>
  <c r="B31" l="1"/>
</calcChain>
</file>

<file path=xl/sharedStrings.xml><?xml version="1.0" encoding="utf-8"?>
<sst xmlns="http://schemas.openxmlformats.org/spreadsheetml/2006/main" count="32" uniqueCount="32">
  <si>
    <t>Наименование муниципальных образований</t>
  </si>
  <si>
    <t>Сумма</t>
  </si>
  <si>
    <t>Итого по муниципальным образованиям</t>
  </si>
  <si>
    <t xml:space="preserve"> </t>
  </si>
  <si>
    <t>2019 год</t>
  </si>
  <si>
    <t>(тыс. рублей)</t>
  </si>
  <si>
    <t>2020 год</t>
  </si>
  <si>
    <t xml:space="preserve">Нераспределенный объем бюджетных ассигнований </t>
  </si>
  <si>
    <t>приложение 16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</si>
  <si>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</si>
  <si>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 xml:space="preserve">Таблица 43 </t>
  </si>
  <si>
    <t>Распределение субвенций местным бюджетам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 на 2019 год и на плановый период 2020 и 2021 годов</t>
  </si>
  <si>
    <t>2021 год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</si>
  <si>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</si>
  <si>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</si>
  <si>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</si>
  <si>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</si>
  <si>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</si>
  <si>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</si>
  <si>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</si>
  <si>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</si>
  <si>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</si>
  <si>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</si>
  <si>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</si>
  <si>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</si>
  <si>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</si>
  <si>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</si>
  <si>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</si>
  <si>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</si>
  <si>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"Городской округ Стрежевой"</t>
  </si>
  <si>
    <t>Муниципальное образование "Город Кедровый"</t>
  </si>
  <si>
    <t>Муниципальное образование "Город Томск"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</si>
</sst>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5" fillId="0" borderId="0" xfId="0" applyFont="1" applyFill="1"/>
    <xf numFmtId="0" fontId="4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topLeftCell="A10" zoomScaleNormal="100" zoomScaleSheetLayoutView="100" workbookViewId="0">
      <selection activeCell="C29" sqref="C29"/>
    </sheetView>
  </sheetViews>
  <sheetFormatPr defaultColWidth="15" defaultRowHeight="15.75"/>
  <cols>
    <col min="1" max="1" width="54.42578125" style="1" customWidth="1"/>
    <col min="2" max="3" width="12" style="2" customWidth="1"/>
    <col min="4" max="4" width="11.5703125" style="2" customWidth="1"/>
    <col min="5" max="254" width="9.140625" style="2" customWidth="1"/>
    <col min="255" max="255" width="55.5703125" style="2" customWidth="1"/>
    <col min="256" max="16384" width="15" style="2"/>
  </cols>
  <sheetData>
    <row r="1" spans="1:4">
      <c r="C1" s="17" t="s">
        <v>10</v>
      </c>
      <c r="D1" s="17"/>
    </row>
    <row r="2" spans="1:4">
      <c r="C2" s="17" t="s">
        <v>8</v>
      </c>
      <c r="D2" s="17"/>
    </row>
    <row r="3" spans="1:4">
      <c r="D3" s="3"/>
    </row>
    <row r="4" spans="1:4" ht="119.1" customHeight="1">
      <c r="A4" s="18" t="s">
        <v>11</v>
      </c>
      <c r="B4" s="18"/>
      <c r="C4" s="18"/>
      <c r="D4" s="18"/>
    </row>
    <row r="5" spans="1:4" ht="16.5">
      <c r="A5" s="11"/>
      <c r="B5" s="11"/>
      <c r="C5" s="11"/>
      <c r="D5" s="11"/>
    </row>
    <row r="6" spans="1:4">
      <c r="A6" s="4"/>
      <c r="B6" s="4"/>
      <c r="C6" s="19" t="s">
        <v>5</v>
      </c>
      <c r="D6" s="19"/>
    </row>
    <row r="7" spans="1:4">
      <c r="A7" s="15" t="s">
        <v>0</v>
      </c>
      <c r="B7" s="16" t="s">
        <v>1</v>
      </c>
      <c r="C7" s="16"/>
      <c r="D7" s="16"/>
    </row>
    <row r="8" spans="1:4">
      <c r="A8" s="15"/>
      <c r="B8" s="14" t="s">
        <v>4</v>
      </c>
      <c r="C8" s="14" t="s">
        <v>6</v>
      </c>
      <c r="D8" s="14" t="s">
        <v>12</v>
      </c>
    </row>
    <row r="9" spans="1:4">
      <c r="A9" s="12">
        <v>1</v>
      </c>
      <c r="B9" s="13">
        <v>2</v>
      </c>
      <c r="C9" s="13">
        <v>3</v>
      </c>
      <c r="D9" s="13">
        <v>4</v>
      </c>
    </row>
    <row r="10" spans="1:4" ht="21.6" customHeight="1">
      <c r="A10" s="8" t="s">
        <v>13</v>
      </c>
      <c r="B10" s="9">
        <f>147696.5-2504</f>
        <v>145192.5</v>
      </c>
      <c r="C10" s="9">
        <v>145555.4</v>
      </c>
      <c r="D10" s="9">
        <v>145555.4</v>
      </c>
    </row>
    <row r="11" spans="1:4" ht="18" customHeight="1">
      <c r="A11" s="8" t="s">
        <v>14</v>
      </c>
      <c r="B11" s="9">
        <f>148+250141.7</f>
        <v>250289.7</v>
      </c>
      <c r="C11" s="9">
        <v>248522.4</v>
      </c>
      <c r="D11" s="9">
        <v>248522.4</v>
      </c>
    </row>
    <row r="12" spans="1:4" ht="18" customHeight="1">
      <c r="A12" s="8" t="s">
        <v>15</v>
      </c>
      <c r="B12" s="9">
        <f>-1899+223921.6</f>
        <v>222022.6</v>
      </c>
      <c r="C12" s="9">
        <v>220710.6</v>
      </c>
      <c r="D12" s="9">
        <v>220710.6</v>
      </c>
    </row>
    <row r="13" spans="1:4" ht="18" customHeight="1">
      <c r="A13" s="8" t="s">
        <v>16</v>
      </c>
      <c r="B13" s="9">
        <f>1880+226322</f>
        <v>228202</v>
      </c>
      <c r="C13" s="9">
        <v>222918.9</v>
      </c>
      <c r="D13" s="9">
        <v>222918.9</v>
      </c>
    </row>
    <row r="14" spans="1:4" ht="18" customHeight="1">
      <c r="A14" s="8" t="s">
        <v>17</v>
      </c>
      <c r="B14" s="9">
        <f>330+146574.7</f>
        <v>146904.70000000001</v>
      </c>
      <c r="C14" s="9">
        <v>144577.70000000001</v>
      </c>
      <c r="D14" s="9">
        <v>144577.70000000001</v>
      </c>
    </row>
    <row r="15" spans="1:4" ht="18" customHeight="1">
      <c r="A15" s="8" t="s">
        <v>18</v>
      </c>
      <c r="B15" s="9">
        <f>7265+374568.6</f>
        <v>381833.6</v>
      </c>
      <c r="C15" s="9">
        <v>369258.7</v>
      </c>
      <c r="D15" s="9">
        <v>369258.7</v>
      </c>
    </row>
    <row r="16" spans="1:4" ht="19.149999999999999" customHeight="1">
      <c r="A16" s="8" t="s">
        <v>19</v>
      </c>
      <c r="B16" s="9">
        <f>-1230+202120.4</f>
        <v>200890.4</v>
      </c>
      <c r="C16" s="9">
        <v>199220.2</v>
      </c>
      <c r="D16" s="9">
        <v>199220.2</v>
      </c>
    </row>
    <row r="17" spans="1:4" ht="18" customHeight="1">
      <c r="A17" s="8" t="s">
        <v>20</v>
      </c>
      <c r="B17" s="9">
        <f>-5397+495075.5</f>
        <v>489678.5</v>
      </c>
      <c r="C17" s="9">
        <v>491255.2</v>
      </c>
      <c r="D17" s="9">
        <v>491255.2</v>
      </c>
    </row>
    <row r="18" spans="1:4" ht="19.149999999999999" customHeight="1">
      <c r="A18" s="8" t="s">
        <v>21</v>
      </c>
      <c r="B18" s="9">
        <f>-4312+190833.7</f>
        <v>186521.7</v>
      </c>
      <c r="C18" s="9">
        <v>188147.1</v>
      </c>
      <c r="D18" s="9">
        <v>188147.1</v>
      </c>
    </row>
    <row r="19" spans="1:4" ht="21.75" customHeight="1">
      <c r="A19" s="8" t="s">
        <v>22</v>
      </c>
      <c r="B19" s="9">
        <f>13970+192044.7</f>
        <v>206014.7</v>
      </c>
      <c r="C19" s="9">
        <v>189346.3</v>
      </c>
      <c r="D19" s="9">
        <v>189346.3</v>
      </c>
    </row>
    <row r="20" spans="1:4" ht="18" customHeight="1">
      <c r="A20" s="8" t="s">
        <v>23</v>
      </c>
      <c r="B20" s="9">
        <f>2580+220965.5</f>
        <v>223545.5</v>
      </c>
      <c r="C20" s="9">
        <v>217794.2</v>
      </c>
      <c r="D20" s="9">
        <v>217794.2</v>
      </c>
    </row>
    <row r="21" spans="1:4" ht="18" customHeight="1">
      <c r="A21" s="8" t="s">
        <v>24</v>
      </c>
      <c r="B21" s="9">
        <f>4479+188933.5</f>
        <v>193412.5</v>
      </c>
      <c r="C21" s="9">
        <v>186288.3</v>
      </c>
      <c r="D21" s="9">
        <v>186288.3</v>
      </c>
    </row>
    <row r="22" spans="1:4" ht="18" customHeight="1">
      <c r="A22" s="8" t="s">
        <v>25</v>
      </c>
      <c r="B22" s="9">
        <f>7693+120278.5</f>
        <v>127971.5</v>
      </c>
      <c r="C22" s="9">
        <v>118592.8</v>
      </c>
      <c r="D22" s="9">
        <v>118592.8</v>
      </c>
    </row>
    <row r="23" spans="1:4" ht="18" customHeight="1">
      <c r="A23" s="8" t="s">
        <v>26</v>
      </c>
      <c r="B23" s="9">
        <f>13997+678625.4</f>
        <v>692622.4</v>
      </c>
      <c r="C23" s="9">
        <v>668458.80000000005</v>
      </c>
      <c r="D23" s="9">
        <v>668458.80000000005</v>
      </c>
    </row>
    <row r="24" spans="1:4" ht="18" customHeight="1">
      <c r="A24" s="8" t="s">
        <v>27</v>
      </c>
      <c r="B24" s="9">
        <f>3292+207227.2</f>
        <v>210519.2</v>
      </c>
      <c r="C24" s="9">
        <v>204308.8</v>
      </c>
      <c r="D24" s="9">
        <v>204308.8</v>
      </c>
    </row>
    <row r="25" spans="1:4" ht="18" customHeight="1">
      <c r="A25" s="8" t="s">
        <v>28</v>
      </c>
      <c r="B25" s="9">
        <f>854+165580.3</f>
        <v>166434.29999999999</v>
      </c>
      <c r="C25" s="9">
        <v>163252.9</v>
      </c>
      <c r="D25" s="9">
        <v>163252.9</v>
      </c>
    </row>
    <row r="26" spans="1:4" ht="18" customHeight="1">
      <c r="A26" s="8" t="s">
        <v>31</v>
      </c>
      <c r="B26" s="9">
        <f>-23989+2616246</f>
        <v>2592257</v>
      </c>
      <c r="C26" s="9">
        <v>2609847.7000000002</v>
      </c>
      <c r="D26" s="9">
        <v>2609847.7000000002</v>
      </c>
    </row>
    <row r="27" spans="1:4" ht="34.5" customHeight="1">
      <c r="A27" s="8" t="s">
        <v>29</v>
      </c>
      <c r="B27" s="9">
        <f>-1512+413240</f>
        <v>411728</v>
      </c>
      <c r="C27" s="9">
        <v>412570</v>
      </c>
      <c r="D27" s="9">
        <v>412570</v>
      </c>
    </row>
    <row r="28" spans="1:4" ht="18" customHeight="1">
      <c r="A28" s="8" t="s">
        <v>30</v>
      </c>
      <c r="B28" s="9">
        <f>-277+35138.8</f>
        <v>34861.800000000003</v>
      </c>
      <c r="C28" s="9">
        <v>34896.300000000003</v>
      </c>
      <c r="D28" s="9">
        <v>34896.300000000003</v>
      </c>
    </row>
    <row r="29" spans="1:4" ht="47.25">
      <c r="A29" s="8" t="s">
        <v>9</v>
      </c>
      <c r="B29" s="9">
        <f>5911+653731.7</f>
        <v>659642.69999999995</v>
      </c>
      <c r="C29" s="9">
        <v>651758.6</v>
      </c>
      <c r="D29" s="9">
        <v>651758.6</v>
      </c>
    </row>
    <row r="30" spans="1:4" ht="18.600000000000001" customHeight="1">
      <c r="A30" s="8" t="s">
        <v>7</v>
      </c>
      <c r="B30" s="9">
        <f>16243-11295</f>
        <v>4948</v>
      </c>
      <c r="C30" s="9">
        <f>10662.1+36078+15462-88.8-74</f>
        <v>62039.299999999996</v>
      </c>
      <c r="D30" s="9">
        <f>10662.1+36078+15462-88.8-74</f>
        <v>62039.299999999996</v>
      </c>
    </row>
    <row r="31" spans="1:4" ht="21.6" customHeight="1">
      <c r="A31" s="5" t="s">
        <v>2</v>
      </c>
      <c r="B31" s="10">
        <f>SUM(B10:B29)+B30:C30</f>
        <v>7775493.3000000007</v>
      </c>
      <c r="C31" s="10">
        <f t="shared" ref="C31:D31" si="0">SUM(C10:C29)+C30:D30</f>
        <v>7749320.1999999993</v>
      </c>
      <c r="D31" s="10">
        <f t="shared" si="0"/>
        <v>7749320.1999999993</v>
      </c>
    </row>
    <row r="32" spans="1:4">
      <c r="B32" s="6"/>
    </row>
    <row r="33" spans="1:2">
      <c r="A33" s="7"/>
      <c r="B33" s="6"/>
    </row>
    <row r="34" spans="1:2">
      <c r="A34" s="1" t="s">
        <v>3</v>
      </c>
    </row>
  </sheetData>
  <mergeCells count="6">
    <mergeCell ref="A7:A8"/>
    <mergeCell ref="B7:D7"/>
    <mergeCell ref="C1:D1"/>
    <mergeCell ref="C2:D2"/>
    <mergeCell ref="A4:D4"/>
    <mergeCell ref="C6:D6"/>
  </mergeCells>
  <phoneticPr fontId="8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554" orientation="portrait" useFirstPageNumber="1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госстандарт</vt:lpstr>
      <vt:lpstr>госстандарт!Область_печати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2018-11-06T11:46:09Z</cp:lastPrinted>
  <dcterms:created xsi:type="dcterms:W3CDTF">2006-09-28T05:33:49Z</dcterms:created>
  <dcterms:modified xsi:type="dcterms:W3CDTF">2019-05-13T08:07:37Z</dcterms:modified>
</cp:coreProperties>
</file>